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8" sheetId="1" r:id="rId1"/>
  </sheets>
  <externalReferences>
    <externalReference r:id="rId2"/>
  </externalReferences>
  <definedNames>
    <definedName name="Z_6E36EA37_049E_4FAE_B719_2847CD16F858_.wvu.Cols" localSheetId="0" hidden="1">'Баррикадная 18'!#REF!,'Баррикадная 18'!#REF!</definedName>
    <definedName name="Z_6E36EA37_049E_4FAE_B719_2847CD16F858_.wvu.Rows" localSheetId="0" hidden="1">'Баррикадная 18'!$42:$45</definedName>
    <definedName name="Z_73C0D023_21BD_4441_8EFA_957546C15799_.wvu.Cols" localSheetId="0" hidden="1">'Баррикадная 18'!#REF!,'Баррикадная 18'!#REF!</definedName>
    <definedName name="Z_73C0D023_21BD_4441_8EFA_957546C15799_.wvu.Rows" localSheetId="0" hidden="1">'Баррикадная 18'!$42:$45</definedName>
    <definedName name="_xlnm.Print_Area" localSheetId="0">'Баррикадная 18'!$A$1:$J$60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<sst xmlns="http://schemas.openxmlformats.org/spreadsheetml/2006/main" count="62" uniqueCount="53">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</sst>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4">
          <cell r="W24">
            <v>1750.6524702140628</v>
          </cell>
          <cell r="X24">
            <v>352.87634718920663</v>
          </cell>
          <cell r="Y24">
            <v>832.55460000000005</v>
          </cell>
          <cell r="AA24">
            <v>0</v>
          </cell>
          <cell r="AI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X24">
            <v>4682.7653248258694</v>
          </cell>
          <cell r="BB24">
            <v>0</v>
          </cell>
          <cell r="BC24">
            <v>0</v>
          </cell>
          <cell r="BD24">
            <v>0</v>
          </cell>
          <cell r="BN24">
            <v>0</v>
          </cell>
          <cell r="BO24">
            <v>0</v>
          </cell>
          <cell r="BP24">
            <v>1428</v>
          </cell>
          <cell r="BQ24">
            <v>0</v>
          </cell>
          <cell r="CN24">
            <v>3221.2657478840083</v>
          </cell>
          <cell r="CO24">
            <v>662.46475088172724</v>
          </cell>
          <cell r="CP24">
            <v>2635.3238000000001</v>
          </cell>
          <cell r="DE24">
            <v>2956.7741049712049</v>
          </cell>
          <cell r="DS24">
            <v>19057.925265416932</v>
          </cell>
          <cell r="DT24">
            <v>3893.2087815889317</v>
          </cell>
          <cell r="DU24">
            <v>1709.1864</v>
          </cell>
          <cell r="EL24">
            <v>17962.301234487095</v>
          </cell>
          <cell r="EU24">
            <v>26894.619573131335</v>
          </cell>
          <cell r="EV24">
            <v>6601.6085535617949</v>
          </cell>
          <cell r="EW24">
            <v>356.00040000000001</v>
          </cell>
          <cell r="FG24">
            <v>21538.28820620009</v>
          </cell>
          <cell r="FM24">
            <v>11623.626543327522</v>
          </cell>
          <cell r="FN24">
            <v>3498.1991956973975</v>
          </cell>
          <cell r="FO24">
            <v>8.760646619154469E-14</v>
          </cell>
          <cell r="FU24">
            <v>9207.0062955988142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10.554687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77" t="s">
        <v>43</v>
      </c>
      <c r="B1" s="77"/>
      <c r="C1" s="77"/>
      <c r="D1" s="77"/>
      <c r="E1" s="77"/>
      <c r="F1" s="77"/>
      <c r="G1" s="78"/>
    </row>
    <row r="2" spans="1:7" ht="21" customHeight="1" x14ac:dyDescent="0.25">
      <c r="A2" s="79" t="s">
        <v>38</v>
      </c>
      <c r="B2" s="80"/>
      <c r="C2" s="80"/>
      <c r="D2" s="80"/>
      <c r="E2" s="80"/>
      <c r="F2" s="80"/>
      <c r="G2" s="80"/>
    </row>
    <row r="3" spans="1:7" ht="14.25" hidden="1" customHeight="1" x14ac:dyDescent="0.25">
      <c r="A3" s="81" t="s">
        <v>0</v>
      </c>
      <c r="B3" s="82"/>
      <c r="C3" s="82"/>
      <c r="D3" s="82"/>
      <c r="E3" s="2">
        <f>E4+E5</f>
        <v>0</v>
      </c>
      <c r="F3" s="3" t="s">
        <v>1</v>
      </c>
    </row>
    <row r="4" spans="1:7" ht="14.25" hidden="1" customHeight="1" x14ac:dyDescent="0.25">
      <c r="A4" s="81" t="s">
        <v>2</v>
      </c>
      <c r="B4" s="82"/>
      <c r="C4" s="82"/>
      <c r="D4" s="82"/>
      <c r="E4" s="2"/>
      <c r="F4" s="3" t="s">
        <v>1</v>
      </c>
    </row>
    <row r="5" spans="1:7" ht="14.25" hidden="1" customHeight="1" x14ac:dyDescent="0.25">
      <c r="A5" s="81" t="s">
        <v>3</v>
      </c>
      <c r="B5" s="82"/>
      <c r="C5" s="82"/>
      <c r="D5" s="82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521925.45000000007</v>
      </c>
      <c r="F9" s="17">
        <f t="shared" ref="F9:G9" si="0">SUM(F10:F14)</f>
        <v>447787.38</v>
      </c>
      <c r="G9" s="17">
        <f t="shared" si="0"/>
        <v>225693.94</v>
      </c>
    </row>
    <row r="10" spans="1:7" ht="13.2" customHeight="1" x14ac:dyDescent="0.3">
      <c r="A10" s="67" t="s">
        <v>9</v>
      </c>
      <c r="B10" s="68"/>
      <c r="C10" s="68"/>
      <c r="D10" s="69"/>
      <c r="E10" s="18">
        <v>344086.89</v>
      </c>
      <c r="F10" s="18">
        <v>307766.78000000003</v>
      </c>
      <c r="G10" s="19">
        <v>142132.59</v>
      </c>
    </row>
    <row r="11" spans="1:7" ht="14.4" customHeight="1" x14ac:dyDescent="0.3">
      <c r="A11" s="67" t="s">
        <v>10</v>
      </c>
      <c r="B11" s="68"/>
      <c r="C11" s="68"/>
      <c r="D11" s="69"/>
      <c r="E11" s="18"/>
      <c r="F11" s="18"/>
      <c r="G11" s="19"/>
    </row>
    <row r="12" spans="1:7" ht="13.95" customHeight="1" x14ac:dyDescent="0.3">
      <c r="A12" s="67" t="s">
        <v>11</v>
      </c>
      <c r="B12" s="68"/>
      <c r="C12" s="68"/>
      <c r="D12" s="69"/>
      <c r="E12" s="18">
        <v>25198.87</v>
      </c>
      <c r="F12" s="18">
        <v>18234.23</v>
      </c>
      <c r="G12" s="19">
        <v>11344.34</v>
      </c>
    </row>
    <row r="13" spans="1:7" ht="13.5" customHeight="1" x14ac:dyDescent="0.3">
      <c r="A13" s="67" t="s">
        <v>12</v>
      </c>
      <c r="B13" s="68"/>
      <c r="C13" s="68"/>
      <c r="D13" s="69"/>
      <c r="E13" s="18">
        <v>55094.53</v>
      </c>
      <c r="F13" s="18">
        <v>39622.81</v>
      </c>
      <c r="G13" s="19">
        <v>21653.54</v>
      </c>
    </row>
    <row r="14" spans="1:7" ht="14.4" customHeight="1" x14ac:dyDescent="0.3">
      <c r="A14" s="66" t="s">
        <v>13</v>
      </c>
      <c r="B14" s="66"/>
      <c r="C14" s="66"/>
      <c r="D14" s="66"/>
      <c r="E14" s="18">
        <v>97545.16</v>
      </c>
      <c r="F14" s="18">
        <v>82163.56</v>
      </c>
      <c r="G14" s="19">
        <v>50563.47</v>
      </c>
    </row>
    <row r="15" spans="1:7" ht="15.6" x14ac:dyDescent="0.3">
      <c r="A15" s="70" t="s">
        <v>41</v>
      </c>
      <c r="B15" s="71"/>
      <c r="C15" s="71"/>
      <c r="D15" s="72"/>
      <c r="E15" s="17">
        <f>SUM(E16:E19)</f>
        <v>218635.41</v>
      </c>
      <c r="F15" s="17">
        <f t="shared" ref="F15:G15" si="1">SUM(F16:F19)</f>
        <v>196010</v>
      </c>
      <c r="G15" s="17">
        <f t="shared" si="1"/>
        <v>73932.490000000005</v>
      </c>
    </row>
    <row r="16" spans="1:7" ht="33.6" customHeight="1" x14ac:dyDescent="0.3">
      <c r="A16" s="73" t="s">
        <v>45</v>
      </c>
      <c r="B16" s="74"/>
      <c r="C16" s="74"/>
      <c r="D16" s="75"/>
      <c r="E16" s="18">
        <v>207415.31</v>
      </c>
      <c r="F16" s="18">
        <v>186763.56</v>
      </c>
      <c r="G16" s="19">
        <v>71958.83</v>
      </c>
    </row>
    <row r="17" spans="1:12" ht="15.6" x14ac:dyDescent="0.3">
      <c r="A17" s="66" t="s">
        <v>46</v>
      </c>
      <c r="B17" s="66"/>
      <c r="C17" s="66"/>
      <c r="D17" s="66"/>
      <c r="E17" s="18">
        <v>572.28</v>
      </c>
      <c r="F17" s="18">
        <v>446.94</v>
      </c>
      <c r="G17" s="19">
        <v>125.34</v>
      </c>
    </row>
    <row r="18" spans="1:12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2" ht="15.6" x14ac:dyDescent="0.3">
      <c r="A19" s="66" t="s">
        <v>48</v>
      </c>
      <c r="B19" s="66"/>
      <c r="C19" s="66"/>
      <c r="D19" s="66"/>
      <c r="E19" s="18">
        <v>10647.82</v>
      </c>
      <c r="F19" s="18">
        <v>8799.5</v>
      </c>
      <c r="G19" s="19">
        <v>1848.32</v>
      </c>
    </row>
    <row r="20" spans="1:12" ht="15.6" x14ac:dyDescent="0.3">
      <c r="A20" s="76" t="s">
        <v>14</v>
      </c>
      <c r="B20" s="76"/>
      <c r="C20" s="76"/>
      <c r="D20" s="76"/>
      <c r="E20" s="18"/>
      <c r="F20" s="18"/>
      <c r="G20" s="19"/>
    </row>
    <row r="21" spans="1:12" ht="15.6" x14ac:dyDescent="0.3">
      <c r="A21" s="66" t="s">
        <v>15</v>
      </c>
      <c r="B21" s="66"/>
      <c r="C21" s="66"/>
      <c r="D21" s="66"/>
      <c r="E21" s="18">
        <v>1358.28</v>
      </c>
      <c r="F21" s="18">
        <v>1138.8699999999999</v>
      </c>
      <c r="G21" s="19">
        <v>1065.6199999999999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7" t="s">
        <v>44</v>
      </c>
      <c r="B24" s="37"/>
      <c r="C24" s="37"/>
      <c r="D24" s="37"/>
      <c r="E24" s="37"/>
      <c r="F24" s="18">
        <v>-806691.11639999994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7618.8487422291382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45" t="s">
        <v>16</v>
      </c>
      <c r="B27" s="40"/>
      <c r="C27" s="40"/>
      <c r="D27" s="40"/>
      <c r="E27" s="41"/>
      <c r="F27" s="26">
        <f>'[1]свод за год'!W24</f>
        <v>1750.6524702140628</v>
      </c>
      <c r="L27" s="35"/>
    </row>
    <row r="28" spans="1:12" ht="15.6" hidden="1" x14ac:dyDescent="0.3">
      <c r="A28" s="45" t="s">
        <v>31</v>
      </c>
      <c r="B28" s="40"/>
      <c r="C28" s="40"/>
      <c r="D28" s="40"/>
      <c r="E28" s="41"/>
      <c r="F28" s="26">
        <f>'[1]свод за год'!X24</f>
        <v>352.87634718920663</v>
      </c>
    </row>
    <row r="29" spans="1:12" ht="15.6" hidden="1" x14ac:dyDescent="0.3">
      <c r="A29" s="45" t="s">
        <v>18</v>
      </c>
      <c r="B29" s="40"/>
      <c r="C29" s="40"/>
      <c r="D29" s="40"/>
      <c r="E29" s="41"/>
      <c r="F29" s="26">
        <f>'[1]свод за год'!Y24</f>
        <v>832.55460000000005</v>
      </c>
    </row>
    <row r="30" spans="1:12" ht="15.6" hidden="1" x14ac:dyDescent="0.3">
      <c r="A30" s="45" t="s">
        <v>19</v>
      </c>
      <c r="B30" s="40"/>
      <c r="C30" s="40"/>
      <c r="D30" s="40"/>
      <c r="E30" s="41"/>
      <c r="F30" s="26">
        <f>'[1]свод за год'!AA24+'[1]свод за год'!AI24+'[1]свод за год'!AL24+'[1]свод за год'!AO24+'[1]свод за год'!AP24+'[1]свод за год'!AQ24</f>
        <v>0</v>
      </c>
    </row>
    <row r="31" spans="1:12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год'!AX24</f>
        <v>4682.7653248258694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SUM(F34:F38)+1260</f>
        <v>53358.450085229895</v>
      </c>
    </row>
    <row r="33" spans="1:12" ht="33" customHeight="1" x14ac:dyDescent="0.25">
      <c r="A33" s="63"/>
      <c r="B33" s="64"/>
      <c r="C33" s="64"/>
      <c r="D33" s="64"/>
      <c r="E33" s="65"/>
      <c r="F33" s="57"/>
    </row>
    <row r="34" spans="1:12" ht="15.6" hidden="1" x14ac:dyDescent="0.3">
      <c r="A34" s="53" t="s">
        <v>16</v>
      </c>
      <c r="B34" s="53"/>
      <c r="C34" s="53"/>
      <c r="D34" s="53"/>
      <c r="E34" s="53"/>
      <c r="F34" s="26">
        <f>'[1]свод за год'!CN24+'[1]свод за год'!DS24</f>
        <v>22279.191013300941</v>
      </c>
      <c r="L34" s="35"/>
    </row>
    <row r="35" spans="1:12" ht="15.6" hidden="1" x14ac:dyDescent="0.3">
      <c r="A35" s="53" t="s">
        <v>31</v>
      </c>
      <c r="B35" s="53"/>
      <c r="C35" s="53"/>
      <c r="D35" s="53"/>
      <c r="E35" s="53"/>
      <c r="F35" s="26">
        <f>'[1]свод за год'!CO24+'[1]свод за год'!DT24</f>
        <v>4555.6735324706588</v>
      </c>
    </row>
    <row r="36" spans="1:12" ht="15.6" hidden="1" x14ac:dyDescent="0.3">
      <c r="A36" s="53" t="s">
        <v>18</v>
      </c>
      <c r="B36" s="53"/>
      <c r="C36" s="53"/>
      <c r="D36" s="53"/>
      <c r="E36" s="53"/>
      <c r="F36" s="26">
        <f>'[1]свод за год'!CP24+'[1]свод за год'!DU24</f>
        <v>4344.5102000000006</v>
      </c>
    </row>
    <row r="37" spans="1:12" ht="15.6" hidden="1" x14ac:dyDescent="0.3">
      <c r="A37" s="53" t="s">
        <v>19</v>
      </c>
      <c r="B37" s="53"/>
      <c r="C37" s="53"/>
      <c r="D37" s="53"/>
      <c r="E37" s="53"/>
      <c r="F37" s="26">
        <f>'[1]свод за год'!AK24+'[1]свод за год'!AM24+'[1]свод за год'!AN24+'[1]свод за год'!BD24</f>
        <v>0</v>
      </c>
    </row>
    <row r="38" spans="1:12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год'!DE24+'[1]свод за год'!EL24</f>
        <v>20919.075339458301</v>
      </c>
    </row>
    <row r="39" spans="1:12" ht="32.4" customHeight="1" x14ac:dyDescent="0.3">
      <c r="A39" s="39" t="s">
        <v>35</v>
      </c>
      <c r="B39" s="54"/>
      <c r="C39" s="54"/>
      <c r="D39" s="54"/>
      <c r="E39" s="55"/>
      <c r="F39" s="27">
        <f>SUM(F40:F48)+10279.51</f>
        <v>91426.858767516955</v>
      </c>
    </row>
    <row r="40" spans="1:12" ht="15.6" hidden="1" x14ac:dyDescent="0.3">
      <c r="A40" s="46" t="s">
        <v>20</v>
      </c>
      <c r="B40" s="47"/>
      <c r="C40" s="47"/>
      <c r="D40" s="47"/>
      <c r="E40" s="48"/>
      <c r="F40" s="26">
        <f>'[1]свод за год'!EU24+'[1]свод за год'!FM24</f>
        <v>38518.24611645886</v>
      </c>
      <c r="L40" s="35"/>
    </row>
    <row r="41" spans="1:12" ht="15.6" hidden="1" x14ac:dyDescent="0.3">
      <c r="A41" s="45" t="s">
        <v>31</v>
      </c>
      <c r="B41" s="40"/>
      <c r="C41" s="40"/>
      <c r="D41" s="40"/>
      <c r="E41" s="40"/>
      <c r="F41" s="26">
        <f>'[1]свод за год'!EV24+'[1]свод за год'!FN24</f>
        <v>10099.807749259193</v>
      </c>
    </row>
    <row r="42" spans="1:12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2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2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2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2" ht="15.6" hidden="1" x14ac:dyDescent="0.3">
      <c r="A46" s="53" t="s">
        <v>18</v>
      </c>
      <c r="B46" s="53"/>
      <c r="C46" s="53"/>
      <c r="D46" s="53"/>
      <c r="E46" s="45"/>
      <c r="F46" s="26">
        <f>'[1]свод за год'!EW24+'[1]свод за год'!FO24</f>
        <v>356.00040000000013</v>
      </c>
    </row>
    <row r="47" spans="1:12" ht="15.6" hidden="1" x14ac:dyDescent="0.3">
      <c r="A47" s="45" t="s">
        <v>19</v>
      </c>
      <c r="B47" s="40"/>
      <c r="C47" s="40"/>
      <c r="D47" s="40"/>
      <c r="E47" s="40"/>
      <c r="F47" s="26">
        <f>'[1]свод за год'!BB24+'[1]свод за год'!BC24+'[1]свод за год'!BN24+'[1]свод за год'!BO24+'[1]свод за год'!BP24+'[1]свод за год'!BQ24</f>
        <v>1428</v>
      </c>
    </row>
    <row r="48" spans="1:12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год'!FG24+'[1]свод за год'!FU24</f>
        <v>30745.294501798904</v>
      </c>
    </row>
    <row r="49" spans="1:11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1" ht="15.6" x14ac:dyDescent="0.3">
      <c r="A50" s="42" t="s">
        <v>49</v>
      </c>
      <c r="B50" s="43"/>
      <c r="C50" s="43"/>
      <c r="D50" s="43"/>
      <c r="E50" s="44"/>
      <c r="F50" s="27">
        <f>F25+F32+F39+F49</f>
        <v>152404.15759497599</v>
      </c>
    </row>
    <row r="51" spans="1:11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34237.32</v>
      </c>
    </row>
    <row r="52" spans="1:11" ht="15.6" x14ac:dyDescent="0.3">
      <c r="A52" s="45" t="s">
        <v>23</v>
      </c>
      <c r="B52" s="40"/>
      <c r="C52" s="40"/>
      <c r="D52" s="40"/>
      <c r="E52" s="40"/>
      <c r="F52" s="26">
        <v>18633.97</v>
      </c>
    </row>
    <row r="53" spans="1:11" ht="15.6" x14ac:dyDescent="0.3">
      <c r="A53" s="45" t="s">
        <v>24</v>
      </c>
      <c r="B53" s="40"/>
      <c r="C53" s="40"/>
      <c r="D53" s="40"/>
      <c r="E53" s="40"/>
      <c r="F53" s="26">
        <v>15603.35</v>
      </c>
    </row>
    <row r="54" spans="1:11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1" ht="15.6" x14ac:dyDescent="0.3">
      <c r="A55" s="49" t="s">
        <v>51</v>
      </c>
      <c r="B55" s="49"/>
      <c r="C55" s="49"/>
      <c r="D55" s="49"/>
      <c r="E55" s="49"/>
      <c r="F55" s="27">
        <f>F50+F51</f>
        <v>186641.47759497599</v>
      </c>
      <c r="K55" s="20"/>
    </row>
    <row r="56" spans="1:11" ht="15.6" x14ac:dyDescent="0.3">
      <c r="A56" s="37" t="s">
        <v>26</v>
      </c>
      <c r="B56" s="37"/>
      <c r="C56" s="37"/>
      <c r="D56" s="37"/>
      <c r="E56" s="37"/>
      <c r="F56" s="28">
        <f>E16</f>
        <v>207415.31</v>
      </c>
    </row>
    <row r="57" spans="1:11" ht="15.6" x14ac:dyDescent="0.3">
      <c r="A57" s="37" t="s">
        <v>27</v>
      </c>
      <c r="B57" s="37"/>
      <c r="C57" s="37"/>
      <c r="D57" s="37"/>
      <c r="E57" s="37"/>
      <c r="F57" s="27">
        <f>F16</f>
        <v>186763.56</v>
      </c>
      <c r="H57" s="29"/>
    </row>
    <row r="58" spans="1:11" ht="15.6" x14ac:dyDescent="0.3">
      <c r="A58" s="38" t="s">
        <v>28</v>
      </c>
      <c r="B58" s="38"/>
      <c r="C58" s="38"/>
      <c r="D58" s="38"/>
      <c r="E58" s="38"/>
      <c r="F58" s="27">
        <f>F24+F56-F55</f>
        <v>-785917.28399497585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18</vt:lpstr>
      <vt:lpstr>'Баррикадная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2018-03-28T13:44:37Z</cp:lastPrinted>
  <dcterms:created xsi:type="dcterms:W3CDTF">2013-05-24T09:13:10Z</dcterms:created>
  <dcterms:modified xsi:type="dcterms:W3CDTF">2018-03-28T13:44:47Z</dcterms:modified>
</cp:coreProperties>
</file>